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7.17" sheetId="1" r:id="rId1"/>
  </sheets>
  <definedNames>
    <definedName name="_xlnm._FilterDatabase" localSheetId="0" hidden="1">'на 1.07.17'!#REF!</definedName>
    <definedName name="_xlnm.Print_Titles" localSheetId="0">'на 1.07.17'!$5:$5</definedName>
    <definedName name="_xlnm.Print_Area" localSheetId="0">'на 1.07.17'!$A$1:$K$59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1"/>
  <c r="J12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C56"/>
  <c r="C54"/>
  <c r="C50"/>
  <c r="C45"/>
  <c r="C40"/>
  <c r="C33"/>
  <c r="C31"/>
  <c r="C26"/>
  <c r="C19"/>
  <c r="C17"/>
  <c r="C15"/>
  <c r="C6"/>
  <c r="I6"/>
  <c r="H6"/>
  <c r="I20"/>
  <c r="I7"/>
  <c r="H55"/>
  <c r="H54"/>
  <c r="H53"/>
  <c r="H52"/>
  <c r="H51"/>
  <c r="H50"/>
  <c r="H49"/>
  <c r="H48"/>
  <c r="H47"/>
  <c r="H46"/>
  <c r="H45"/>
  <c r="H42"/>
  <c r="H41"/>
  <c r="H40"/>
  <c r="H39"/>
  <c r="H38"/>
  <c r="H37"/>
  <c r="H36"/>
  <c r="H35"/>
  <c r="H34"/>
  <c r="H33"/>
  <c r="H30"/>
  <c r="H29"/>
  <c r="H28"/>
  <c r="H27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43"/>
  <c r="H44"/>
  <c r="I22"/>
  <c r="I16"/>
  <c r="I55"/>
  <c r="I53"/>
  <c r="I52"/>
  <c r="I51"/>
  <c r="I49"/>
  <c r="I48"/>
  <c r="I47"/>
  <c r="I46"/>
  <c r="I42"/>
  <c r="I41"/>
  <c r="I39"/>
  <c r="I38"/>
  <c r="I37"/>
  <c r="I36"/>
  <c r="I35"/>
  <c r="I34"/>
  <c r="I30"/>
  <c r="I29"/>
  <c r="I28"/>
  <c r="I27"/>
  <c r="I25"/>
  <c r="I24"/>
  <c r="I23"/>
  <c r="I21"/>
  <c r="I18"/>
  <c r="I14"/>
  <c r="I12"/>
  <c r="I11"/>
  <c r="I9"/>
  <c r="I8"/>
  <c r="F54"/>
  <c r="E54"/>
  <c r="D54"/>
  <c r="F50"/>
  <c r="E50"/>
  <c r="D50"/>
  <c r="F45"/>
  <c r="E45"/>
  <c r="D45"/>
  <c r="F40"/>
  <c r="E40"/>
  <c r="D40"/>
  <c r="F33"/>
  <c r="E33"/>
  <c r="D33"/>
  <c r="D31"/>
  <c r="F26"/>
  <c r="H26" s="1"/>
  <c r="E26"/>
  <c r="D26"/>
  <c r="F19"/>
  <c r="E19"/>
  <c r="D19"/>
  <c r="D17"/>
  <c r="D15"/>
  <c r="F6"/>
  <c r="E6"/>
  <c r="D6"/>
  <c r="E17"/>
  <c r="F43"/>
  <c r="E43"/>
  <c r="D43"/>
  <c r="I44"/>
  <c r="G50"/>
  <c r="E31"/>
  <c r="F31"/>
  <c r="F17"/>
  <c r="E15"/>
  <c r="F15"/>
  <c r="G33"/>
  <c r="I15" l="1"/>
  <c r="I40"/>
  <c r="I26"/>
  <c r="I54"/>
  <c r="I50"/>
  <c r="I45"/>
  <c r="I33"/>
  <c r="I19"/>
  <c r="D56"/>
  <c r="F56"/>
  <c r="E56"/>
  <c r="I43"/>
  <c r="I17"/>
  <c r="I56" l="1"/>
  <c r="H56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<sst xmlns="http://schemas.openxmlformats.org/spreadsheetml/2006/main" count="121" uniqueCount="116">
  <si>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</si>
  <si>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</si>
  <si>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</si>
  <si>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</si>
  <si>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</si>
  <si>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</si>
  <si>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</si>
  <si>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</si>
  <si>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</si>
  <si>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</si>
  <si>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</si>
  <si>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</si>
  <si>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</si>
  <si>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</si>
  <si>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</si>
  <si>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</si>
  <si>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</si>
  <si>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</si>
  <si>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</si>
  <si>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</si>
  <si>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</si>
  <si>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</si>
  <si>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</si>
  <si>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</si>
  <si>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</si>
  <si>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</si>
  <si>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</si>
  <si>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</si>
  <si>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</si>
  <si>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</si>
  <si>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</si>
  <si>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</si>
  <si>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</si>
  <si>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</si>
  <si>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</si>
  <si>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</si>
  <si>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</si>
  <si>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</si>
  <si>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</si>
  <si>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</si>
  <si>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</si>
  <si>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</si>
  <si>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</si>
  <si>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</si>
  <si>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</si>
  <si>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</si>
  <si>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</si>
  <si>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</si>
  <si>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</si>
  <si>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</si>
  <si>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</si>
  <si>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</si>
  <si>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</si>
  <si>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</si>
  <si>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</si>
  <si>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</si>
  <si>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</si>
  <si>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</si>
  <si>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</si>
  <si>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</si>
  <si>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</si>
  <si>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</si>
  <si>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</si>
  <si>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</si>
  <si>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</si>
  <si>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</si>
  <si>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</si>
  <si>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</si>
  <si>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</si>
  <si>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</si>
  <si>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</si>
  <si>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</si>
  <si>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</si>
  <si>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</si>
  <si>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</si>
  <si>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</si>
  <si>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</si>
  <si>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</si>
  <si>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</si>
  <si>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</si>
  <si>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</si>
  <si>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</si>
  <si>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</si>
  <si>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</si>
  <si>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</si>
  <si>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</si>
  <si>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</si>
  <si>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</si>
  <si>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</si>
  <si>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</si>
  <si>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</si>
  <si>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</si>
  <si>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</si>
  <si>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</si>
  <si>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</si>
  <si>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</si>
  <si>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</si>
  <si>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0405</t>
  </si>
  <si>
    <t>Сельское хозяйство и рыболовство</t>
  </si>
  <si>
    <t>Уточненные бюджетные назначения 2017 года</t>
  </si>
  <si>
    <t>к уточненным бюджетным назначениям 
  2017 года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</si>
  <si>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</si>
  <si>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</si>
  <si>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</si>
  <si>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</si>
  <si>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Кассовый план 
1 полугодия 2017 года</t>
  </si>
  <si>
    <t>к кассовому плану 
1 полугодия 2017 года</t>
  </si>
  <si>
    <t>Исполнено на 01.07.2017 года</t>
  </si>
  <si>
    <t>Исполнено на 01.07.2016 года</t>
  </si>
  <si>
    <t>к соответствующему периоду 2016 года</t>
  </si>
  <si>
    <t>3</t>
  </si>
  <si>
    <t>4</t>
  </si>
  <si>
    <t>5</t>
  </si>
  <si>
    <t>6</t>
  </si>
  <si>
    <t>8</t>
  </si>
  <si>
    <t>Анализ исполнения  бюджета муниципального образования «Город Саратов» по расходам на 1 июля 2017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</si>
</sst>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80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7" fillId="0" borderId="1" xfId="0" applyNumberFormat="1" applyFont="1" applyBorder="1"/>
    <xf numFmtId="165" fontId="10" fillId="0" borderId="1" xfId="0" applyNumberFormat="1" applyFont="1" applyBorder="1"/>
    <xf numFmtId="0" fontId="9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4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17" xfId="18"/>
    <cellStyle name="Обычный 2 18" xfId="19"/>
    <cellStyle name="Обычный 2 19" xfId="20"/>
    <cellStyle name="Обычный 2 2" xfId="1"/>
    <cellStyle name="Обычный 2 20" xfId="21"/>
    <cellStyle name="Обычный 2 21" xfId="22"/>
    <cellStyle name="Обычный 2 22" xfId="23"/>
    <cellStyle name="Обычный 2 23" xfId="24"/>
    <cellStyle name="Обычный 2 24" xfId="25"/>
    <cellStyle name="Обычный 2 25" xfId="26"/>
    <cellStyle name="Обычный 2 26" xfId="27"/>
    <cellStyle name="Обычный 2 27" xfId="28"/>
    <cellStyle name="Обычный 2 28" xfId="29"/>
    <cellStyle name="Обычный 2 29" xfId="30"/>
    <cellStyle name="Обычный 2 3" xfId="2"/>
    <cellStyle name="Обычный 2 30" xfId="31"/>
    <cellStyle name="Обычный 2 31" xfId="32"/>
    <cellStyle name="Обычный 2 32" xfId="33"/>
    <cellStyle name="Обычный 2 33" xfId="34"/>
    <cellStyle name="Обычный 2 34" xfId="35"/>
    <cellStyle name="Обычный 2 35" xfId="36"/>
    <cellStyle name="Обычный 2 36" xfId="37"/>
    <cellStyle name="Обычный 2 37" xfId="38"/>
    <cellStyle name="Обычный 2 38" xfId="39"/>
    <cellStyle name="Обычный 2 39" xfId="40"/>
    <cellStyle name="Обычный 2 4" xfId="3"/>
    <cellStyle name="Обычный 2 40" xfId="41"/>
    <cellStyle name="Обычный 2 41" xfId="42"/>
    <cellStyle name="Обычный 2 42" xfId="43"/>
    <cellStyle name="Обычный 2 43" xfId="44"/>
    <cellStyle name="Обычный 2 44" xfId="45"/>
    <cellStyle name="Обычный 2 45" xfId="46"/>
    <cellStyle name="Обычный 2 46" xfId="47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0"/>
  <sheetViews>
    <sheetView showGridLines="0" tabSelected="1" view="pageBreakPreview" zoomScale="70" zoomScaleNormal="60" zoomScaleSheetLayoutView="70" workbookViewId="0">
      <pane ySplit="5" topLeftCell="A31" activePane="bottomLeft" state="frozen"/>
      <selection pane="bottomLeft" activeCell="B2" sqref="B2"/>
    </sheetView>
  </sheetViews>
  <sheetFormatPr defaultRowHeight="12.75"/>
  <cols>
    <col min="1" max="1" width="8" customWidth="1"/>
    <col min="2" max="2" width="92.5703125" customWidth="1"/>
    <col min="3" max="3" width="21.7109375" customWidth="1"/>
    <col min="4" max="4" width="21.7109375" style="17" customWidth="1"/>
    <col min="5" max="5" width="20.5703125" style="17" customWidth="1"/>
    <col min="6" max="6" width="21.140625" customWidth="1"/>
    <col min="7" max="7" width="11" hidden="1" customWidth="1"/>
    <col min="8" max="9" width="17.5703125" customWidth="1"/>
    <col min="10" max="10" width="18.85546875" customWidth="1"/>
    <col min="11" max="11" width="9.28515625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0.25">
      <c r="A1" s="18"/>
      <c r="B1" s="19" t="s">
        <v>115</v>
      </c>
      <c r="C1" s="19"/>
      <c r="D1" s="20"/>
      <c r="E1" s="20"/>
      <c r="F1" s="19"/>
      <c r="G1" s="19"/>
      <c r="H1" s="19"/>
      <c r="I1" s="19"/>
      <c r="J1" s="13"/>
      <c r="K1" s="9"/>
      <c r="L1" s="1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3"/>
      <c r="AA1" s="4"/>
      <c r="AB1" s="3"/>
      <c r="AC1" s="3"/>
    </row>
    <row r="2" spans="1:29" ht="20.25">
      <c r="A2" s="18"/>
      <c r="B2" s="19"/>
      <c r="C2" s="19"/>
      <c r="D2" s="20"/>
      <c r="E2" s="20"/>
      <c r="F2" s="19"/>
      <c r="G2" s="19"/>
      <c r="H2" s="18"/>
      <c r="I2" s="47"/>
      <c r="J2" s="47" t="s">
        <v>73</v>
      </c>
      <c r="K2" s="4"/>
      <c r="L2" s="4"/>
      <c r="M2" s="11"/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6"/>
      <c r="AA2" s="6"/>
      <c r="AB2" s="3"/>
      <c r="AC2" s="3"/>
    </row>
    <row r="3" spans="1:29" ht="20.25" customHeight="1">
      <c r="A3" s="72" t="s">
        <v>55</v>
      </c>
      <c r="B3" s="77" t="s">
        <v>56</v>
      </c>
      <c r="C3" s="74" t="s">
        <v>108</v>
      </c>
      <c r="D3" s="79" t="s">
        <v>99</v>
      </c>
      <c r="E3" s="79" t="s">
        <v>105</v>
      </c>
      <c r="F3" s="74" t="s">
        <v>107</v>
      </c>
      <c r="G3" s="76" t="s">
        <v>10</v>
      </c>
      <c r="H3" s="69" t="s">
        <v>8</v>
      </c>
      <c r="I3" s="70"/>
      <c r="J3" s="71"/>
      <c r="K3" s="7"/>
      <c r="L3" s="7"/>
      <c r="M3" s="11"/>
      <c r="N3" s="1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"/>
      <c r="AC3" s="3"/>
    </row>
    <row r="4" spans="1:29" ht="101.25" customHeight="1">
      <c r="A4" s="73"/>
      <c r="B4" s="78"/>
      <c r="C4" s="75"/>
      <c r="D4" s="73"/>
      <c r="E4" s="73"/>
      <c r="F4" s="75"/>
      <c r="G4" s="76"/>
      <c r="H4" s="59" t="s">
        <v>100</v>
      </c>
      <c r="I4" s="60" t="s">
        <v>106</v>
      </c>
      <c r="J4" s="61" t="s">
        <v>109</v>
      </c>
      <c r="K4" s="8"/>
      <c r="L4" s="10"/>
      <c r="M4" s="11"/>
      <c r="N4" s="11"/>
      <c r="O4" s="8"/>
      <c r="P4" s="7"/>
      <c r="Q4" s="7"/>
      <c r="R4" s="8"/>
      <c r="S4" s="7"/>
      <c r="T4" s="7"/>
      <c r="U4" s="8"/>
      <c r="V4" s="7"/>
      <c r="W4" s="7"/>
      <c r="X4" s="8"/>
      <c r="Y4" s="4"/>
      <c r="Z4" s="4"/>
      <c r="AA4" s="8"/>
      <c r="AB4" s="3"/>
      <c r="AC4" s="3"/>
    </row>
    <row r="5" spans="1:29" ht="20.25">
      <c r="A5" s="57">
        <v>1</v>
      </c>
      <c r="B5" s="58">
        <v>2</v>
      </c>
      <c r="C5" s="58" t="s">
        <v>110</v>
      </c>
      <c r="D5" s="58" t="s">
        <v>111</v>
      </c>
      <c r="E5" s="58" t="s">
        <v>112</v>
      </c>
      <c r="F5" s="57" t="s">
        <v>113</v>
      </c>
      <c r="G5" s="57"/>
      <c r="H5" s="58" t="s">
        <v>57</v>
      </c>
      <c r="I5" s="58" t="s">
        <v>114</v>
      </c>
      <c r="J5" s="58">
        <v>9</v>
      </c>
      <c r="K5" s="8"/>
      <c r="L5" s="10"/>
      <c r="M5" s="11"/>
      <c r="N5" s="11"/>
      <c r="O5" s="8"/>
      <c r="P5" s="7"/>
      <c r="Q5" s="7"/>
      <c r="R5" s="8"/>
      <c r="S5" s="7"/>
      <c r="T5" s="7"/>
      <c r="U5" s="8"/>
      <c r="V5" s="7"/>
      <c r="W5" s="7"/>
      <c r="X5" s="8"/>
      <c r="Y5" s="4"/>
      <c r="Z5" s="4"/>
      <c r="AA5" s="8"/>
      <c r="AB5" s="3"/>
      <c r="AC5" s="3"/>
    </row>
    <row r="6" spans="1:29" ht="20.25">
      <c r="A6" s="48" t="s">
        <v>6</v>
      </c>
      <c r="B6" s="21" t="s">
        <v>11</v>
      </c>
      <c r="C6" s="62">
        <f>SUM(C7:C14)</f>
        <v>554210.69999999995</v>
      </c>
      <c r="D6" s="46">
        <f>SUM(D7:D14)</f>
        <v>1099767.7</v>
      </c>
      <c r="E6" s="46">
        <f>SUM(E7:E14)</f>
        <v>535552.19999999995</v>
      </c>
      <c r="F6" s="46">
        <f>SUM(F7:F14)</f>
        <v>512157.19999999995</v>
      </c>
      <c r="G6" s="45"/>
      <c r="H6" s="46">
        <f>ROUND(F6/D6*100,1)</f>
        <v>46.6</v>
      </c>
      <c r="I6" s="46">
        <f>ROUND(F6/E6*100,1)</f>
        <v>95.6</v>
      </c>
      <c r="J6" s="68">
        <f>F6/C6*100</f>
        <v>92.412001428337632</v>
      </c>
    </row>
    <row r="7" spans="1:29" ht="40.5">
      <c r="A7" s="49" t="s">
        <v>46</v>
      </c>
      <c r="B7" s="22" t="s">
        <v>74</v>
      </c>
      <c r="C7" s="63">
        <v>708.2</v>
      </c>
      <c r="D7" s="42">
        <v>2354</v>
      </c>
      <c r="E7" s="42">
        <v>1669.1</v>
      </c>
      <c r="F7" s="42">
        <v>1669.1</v>
      </c>
      <c r="G7" s="45">
        <v>1351.0896699999998</v>
      </c>
      <c r="H7" s="42">
        <f t="shared" ref="H7:H30" si="0">ROUND(F7/D7*100,1)</f>
        <v>70.900000000000006</v>
      </c>
      <c r="I7" s="42">
        <f>ROUND(F7/E7*100,1)</f>
        <v>100</v>
      </c>
      <c r="J7" s="66">
        <f t="shared" ref="J7:J56" si="1">F7/C7*100</f>
        <v>235.68201073143177</v>
      </c>
    </row>
    <row r="8" spans="1:29" ht="60.75">
      <c r="A8" s="49" t="s">
        <v>26</v>
      </c>
      <c r="B8" s="22" t="s">
        <v>58</v>
      </c>
      <c r="C8" s="63">
        <v>51725.1</v>
      </c>
      <c r="D8" s="42">
        <v>115080</v>
      </c>
      <c r="E8" s="42">
        <v>63571</v>
      </c>
      <c r="F8" s="42">
        <v>44969.3</v>
      </c>
      <c r="G8" s="45">
        <v>58917.239399999999</v>
      </c>
      <c r="H8" s="42">
        <f t="shared" si="0"/>
        <v>39.1</v>
      </c>
      <c r="I8" s="42">
        <f>ROUND(F8/E8*100,1)</f>
        <v>70.7</v>
      </c>
      <c r="J8" s="66">
        <f t="shared" si="1"/>
        <v>86.939029600716097</v>
      </c>
    </row>
    <row r="9" spans="1:29" ht="60.75">
      <c r="A9" s="49" t="s">
        <v>27</v>
      </c>
      <c r="B9" s="22" t="s">
        <v>59</v>
      </c>
      <c r="C9" s="63">
        <v>178621</v>
      </c>
      <c r="D9" s="42">
        <v>369421.3</v>
      </c>
      <c r="E9" s="42">
        <v>200483</v>
      </c>
      <c r="F9" s="42">
        <v>196815.3</v>
      </c>
      <c r="G9" s="45">
        <v>227641.46383999998</v>
      </c>
      <c r="H9" s="42">
        <f t="shared" si="0"/>
        <v>53.3</v>
      </c>
      <c r="I9" s="42">
        <f>ROUND(F9/E9*100,1)</f>
        <v>98.2</v>
      </c>
      <c r="J9" s="66">
        <f t="shared" si="1"/>
        <v>110.18598037184877</v>
      </c>
    </row>
    <row r="10" spans="1:29" ht="20.25" customHeight="1">
      <c r="A10" s="49" t="s">
        <v>90</v>
      </c>
      <c r="B10" s="22" t="s">
        <v>91</v>
      </c>
      <c r="C10" s="63">
        <v>0</v>
      </c>
      <c r="D10" s="42">
        <v>318.3</v>
      </c>
      <c r="E10" s="42">
        <v>0</v>
      </c>
      <c r="F10" s="42">
        <v>0</v>
      </c>
      <c r="G10" s="45">
        <v>147.3793</v>
      </c>
      <c r="H10" s="42">
        <f t="shared" si="0"/>
        <v>0</v>
      </c>
      <c r="I10" s="42">
        <v>0</v>
      </c>
      <c r="J10" s="66">
        <v>0</v>
      </c>
      <c r="O10" s="67"/>
    </row>
    <row r="11" spans="1:29" ht="40.5">
      <c r="A11" s="49" t="s">
        <v>28</v>
      </c>
      <c r="B11" s="22" t="s">
        <v>68</v>
      </c>
      <c r="C11" s="63">
        <v>63551.5</v>
      </c>
      <c r="D11" s="42">
        <v>130044.6</v>
      </c>
      <c r="E11" s="42">
        <v>63250.7</v>
      </c>
      <c r="F11" s="42">
        <v>63250.7</v>
      </c>
      <c r="G11" s="45">
        <v>74013.022430000012</v>
      </c>
      <c r="H11" s="42">
        <f t="shared" si="0"/>
        <v>48.6</v>
      </c>
      <c r="I11" s="42">
        <f>ROUND(F11/E11*100,1)</f>
        <v>100</v>
      </c>
      <c r="J11" s="66">
        <f t="shared" si="1"/>
        <v>99.526683083798176</v>
      </c>
    </row>
    <row r="12" spans="1:29" ht="20.25">
      <c r="A12" s="49" t="s">
        <v>29</v>
      </c>
      <c r="B12" s="22" t="s">
        <v>14</v>
      </c>
      <c r="C12" s="63">
        <v>2838</v>
      </c>
      <c r="D12" s="42">
        <v>6656.3</v>
      </c>
      <c r="E12" s="42">
        <v>2772</v>
      </c>
      <c r="F12" s="42">
        <v>2772</v>
      </c>
      <c r="G12" s="45">
        <v>4396.9748300000001</v>
      </c>
      <c r="H12" s="42">
        <f t="shared" si="0"/>
        <v>41.6</v>
      </c>
      <c r="I12" s="42">
        <f>ROUND(F12/E12*100,1)</f>
        <v>100</v>
      </c>
      <c r="J12" s="66">
        <f t="shared" si="1"/>
        <v>97.674418604651152</v>
      </c>
    </row>
    <row r="13" spans="1:29" ht="20.25">
      <c r="A13" s="49" t="s">
        <v>60</v>
      </c>
      <c r="B13" s="22" t="s">
        <v>69</v>
      </c>
      <c r="C13" s="63">
        <v>0</v>
      </c>
      <c r="D13" s="42">
        <v>519</v>
      </c>
      <c r="E13" s="42">
        <v>0</v>
      </c>
      <c r="F13" s="42">
        <v>0</v>
      </c>
      <c r="G13" s="45">
        <v>0</v>
      </c>
      <c r="H13" s="42">
        <f t="shared" si="0"/>
        <v>0</v>
      </c>
      <c r="I13" s="42">
        <v>0</v>
      </c>
      <c r="J13" s="66">
        <v>0</v>
      </c>
    </row>
    <row r="14" spans="1:29" ht="20.25">
      <c r="A14" s="49" t="s">
        <v>76</v>
      </c>
      <c r="B14" s="22" t="s">
        <v>15</v>
      </c>
      <c r="C14" s="63">
        <v>256766.9</v>
      </c>
      <c r="D14" s="42">
        <v>475374.2</v>
      </c>
      <c r="E14" s="42">
        <v>203806.4</v>
      </c>
      <c r="F14" s="42">
        <v>202680.8</v>
      </c>
      <c r="G14" s="45">
        <v>695292.2371100001</v>
      </c>
      <c r="H14" s="42">
        <f t="shared" si="0"/>
        <v>42.6</v>
      </c>
      <c r="I14" s="42">
        <f>ROUND(F14/E14*100,1)</f>
        <v>99.4</v>
      </c>
      <c r="J14" s="66">
        <f t="shared" si="1"/>
        <v>78.935719518364706</v>
      </c>
    </row>
    <row r="15" spans="1:29" ht="20.25">
      <c r="A15" s="50" t="s">
        <v>53</v>
      </c>
      <c r="B15" s="23" t="s">
        <v>54</v>
      </c>
      <c r="C15" s="46">
        <f>C16</f>
        <v>198.7</v>
      </c>
      <c r="D15" s="46">
        <f>D16</f>
        <v>1281</v>
      </c>
      <c r="E15" s="46">
        <f t="shared" ref="E15:F15" si="2">E16</f>
        <v>533.6</v>
      </c>
      <c r="F15" s="46">
        <f t="shared" si="2"/>
        <v>499</v>
      </c>
      <c r="G15" s="44"/>
      <c r="H15" s="46">
        <f t="shared" si="0"/>
        <v>39</v>
      </c>
      <c r="I15" s="46">
        <f>ROUND(F15/E15*100,1)</f>
        <v>93.5</v>
      </c>
      <c r="J15" s="68">
        <f t="shared" si="1"/>
        <v>251.13236034222444</v>
      </c>
    </row>
    <row r="16" spans="1:29" ht="20.25">
      <c r="A16" s="51" t="s">
        <v>61</v>
      </c>
      <c r="B16" s="24" t="s">
        <v>5</v>
      </c>
      <c r="C16" s="65">
        <v>198.7</v>
      </c>
      <c r="D16" s="42">
        <v>1281</v>
      </c>
      <c r="E16" s="42">
        <v>533.6</v>
      </c>
      <c r="F16" s="42">
        <v>499</v>
      </c>
      <c r="G16" s="45"/>
      <c r="H16" s="42">
        <f t="shared" si="0"/>
        <v>39</v>
      </c>
      <c r="I16" s="42">
        <f>ROUND(F16/E16*100,1)</f>
        <v>93.5</v>
      </c>
      <c r="J16" s="66">
        <f t="shared" si="1"/>
        <v>251.13236034222444</v>
      </c>
    </row>
    <row r="17" spans="1:10" ht="19.5" customHeight="1">
      <c r="A17" s="50" t="s">
        <v>30</v>
      </c>
      <c r="B17" s="23" t="s">
        <v>12</v>
      </c>
      <c r="C17" s="46">
        <f>C18</f>
        <v>29095.9</v>
      </c>
      <c r="D17" s="46">
        <f>D18</f>
        <v>67112.5</v>
      </c>
      <c r="E17" s="46">
        <f>SUM(E18)</f>
        <v>29148.9</v>
      </c>
      <c r="F17" s="46">
        <f t="shared" ref="F17" si="3">F18</f>
        <v>29145.599999999999</v>
      </c>
      <c r="G17" s="45"/>
      <c r="H17" s="46">
        <f t="shared" si="0"/>
        <v>43.4</v>
      </c>
      <c r="I17" s="46">
        <f t="shared" ref="I17:I44" si="4">ROUND(F17/E17*100,1)</f>
        <v>100</v>
      </c>
      <c r="J17" s="68">
        <f t="shared" si="1"/>
        <v>100.17081444464684</v>
      </c>
    </row>
    <row r="18" spans="1:10" ht="40.5">
      <c r="A18" s="49" t="s">
        <v>31</v>
      </c>
      <c r="B18" s="22" t="s">
        <v>70</v>
      </c>
      <c r="C18" s="63">
        <v>29095.9</v>
      </c>
      <c r="D18" s="42">
        <v>67112.5</v>
      </c>
      <c r="E18" s="42">
        <v>29148.9</v>
      </c>
      <c r="F18" s="42">
        <v>29145.599999999999</v>
      </c>
      <c r="G18" s="45"/>
      <c r="H18" s="42">
        <f t="shared" si="0"/>
        <v>43.4</v>
      </c>
      <c r="I18" s="42">
        <f>ROUND(F18/E18*100,1)</f>
        <v>100</v>
      </c>
      <c r="J18" s="66">
        <f t="shared" si="1"/>
        <v>100.17081444464684</v>
      </c>
    </row>
    <row r="19" spans="1:10" ht="20.25">
      <c r="A19" s="48" t="s">
        <v>32</v>
      </c>
      <c r="B19" s="23" t="s">
        <v>13</v>
      </c>
      <c r="C19" s="46">
        <f>SUM(C20:C25)</f>
        <v>537328.9</v>
      </c>
      <c r="D19" s="46">
        <f>SUM(D20:D25)</f>
        <v>2265537.7000000002</v>
      </c>
      <c r="E19" s="46">
        <f>SUM(E20:E25)</f>
        <v>824678.9</v>
      </c>
      <c r="F19" s="46">
        <f>SUM(F20:F25)</f>
        <v>685022.1</v>
      </c>
      <c r="G19" s="45"/>
      <c r="H19" s="46">
        <f t="shared" si="0"/>
        <v>30.2</v>
      </c>
      <c r="I19" s="46">
        <f>ROUND(F19/E19*100,1)</f>
        <v>83.1</v>
      </c>
      <c r="J19" s="68">
        <f t="shared" si="1"/>
        <v>127.48655432454869</v>
      </c>
    </row>
    <row r="20" spans="1:10" ht="20.25">
      <c r="A20" s="49" t="s">
        <v>87</v>
      </c>
      <c r="B20" s="22" t="s">
        <v>88</v>
      </c>
      <c r="C20" s="63">
        <v>1319.3</v>
      </c>
      <c r="D20" s="42">
        <v>3760</v>
      </c>
      <c r="E20" s="42">
        <v>1252.4000000000001</v>
      </c>
      <c r="F20" s="42">
        <v>1247.4000000000001</v>
      </c>
      <c r="G20" s="45"/>
      <c r="H20" s="42">
        <f t="shared" si="0"/>
        <v>33.200000000000003</v>
      </c>
      <c r="I20" s="42">
        <f>ROUND(F20/E20*100,1)</f>
        <v>99.6</v>
      </c>
      <c r="J20" s="66">
        <f t="shared" si="1"/>
        <v>94.550140225877371</v>
      </c>
    </row>
    <row r="21" spans="1:10" ht="20.25">
      <c r="A21" s="49" t="s">
        <v>97</v>
      </c>
      <c r="B21" s="22" t="s">
        <v>98</v>
      </c>
      <c r="C21" s="63">
        <v>133.19999999999999</v>
      </c>
      <c r="D21" s="42">
        <v>5235.8</v>
      </c>
      <c r="E21" s="42">
        <v>2150</v>
      </c>
      <c r="F21" s="42">
        <v>2150</v>
      </c>
      <c r="G21" s="45"/>
      <c r="H21" s="42">
        <f t="shared" si="0"/>
        <v>41.1</v>
      </c>
      <c r="I21" s="42">
        <f>ROUND(F21/E21*100,1)</f>
        <v>100</v>
      </c>
      <c r="J21" s="66">
        <f t="shared" si="1"/>
        <v>1614.1141141141145</v>
      </c>
    </row>
    <row r="22" spans="1:10" ht="20.25">
      <c r="A22" s="49" t="s">
        <v>86</v>
      </c>
      <c r="B22" s="22" t="s">
        <v>89</v>
      </c>
      <c r="C22" s="63">
        <v>1097.0999999999999</v>
      </c>
      <c r="D22" s="42">
        <v>88897</v>
      </c>
      <c r="E22" s="42">
        <v>1351.7</v>
      </c>
      <c r="F22" s="42">
        <v>1351.7</v>
      </c>
      <c r="G22" s="45"/>
      <c r="H22" s="42">
        <f t="shared" si="0"/>
        <v>1.5</v>
      </c>
      <c r="I22" s="42">
        <f>ROUND(F22/E22*100,1)</f>
        <v>100</v>
      </c>
      <c r="J22" s="66">
        <f t="shared" si="1"/>
        <v>123.20663567587277</v>
      </c>
    </row>
    <row r="23" spans="1:10" ht="20.25">
      <c r="A23" s="49" t="s">
        <v>33</v>
      </c>
      <c r="B23" s="25" t="s">
        <v>16</v>
      </c>
      <c r="C23" s="66">
        <v>93006.2</v>
      </c>
      <c r="D23" s="42">
        <v>140763.1</v>
      </c>
      <c r="E23" s="42">
        <v>129610.5</v>
      </c>
      <c r="F23" s="42">
        <v>129570.6</v>
      </c>
      <c r="G23" s="45"/>
      <c r="H23" s="42">
        <f t="shared" si="0"/>
        <v>92</v>
      </c>
      <c r="I23" s="42">
        <f t="shared" ref="I23:I30" si="5">ROUND(F23/E23*100,1)</f>
        <v>100</v>
      </c>
      <c r="J23" s="66">
        <f t="shared" si="1"/>
        <v>139.31393821057091</v>
      </c>
    </row>
    <row r="24" spans="1:10" ht="20.25">
      <c r="A24" s="49" t="s">
        <v>34</v>
      </c>
      <c r="B24" s="25" t="s">
        <v>84</v>
      </c>
      <c r="C24" s="66">
        <v>436794.6</v>
      </c>
      <c r="D24" s="42">
        <v>2009426.6</v>
      </c>
      <c r="E24" s="42">
        <v>686892.3</v>
      </c>
      <c r="F24" s="42">
        <v>547613</v>
      </c>
      <c r="G24" s="45"/>
      <c r="H24" s="42">
        <f t="shared" si="0"/>
        <v>27.3</v>
      </c>
      <c r="I24" s="42">
        <f t="shared" si="5"/>
        <v>79.7</v>
      </c>
      <c r="J24" s="66">
        <f t="shared" si="1"/>
        <v>125.37082647084009</v>
      </c>
    </row>
    <row r="25" spans="1:10" ht="20.25">
      <c r="A25" s="49" t="s">
        <v>62</v>
      </c>
      <c r="B25" s="22" t="s">
        <v>47</v>
      </c>
      <c r="C25" s="63">
        <v>4978.5</v>
      </c>
      <c r="D25" s="42">
        <v>17455.2</v>
      </c>
      <c r="E25" s="42">
        <v>3422</v>
      </c>
      <c r="F25" s="42">
        <v>3089.4</v>
      </c>
      <c r="G25" s="53"/>
      <c r="H25" s="42">
        <f t="shared" si="0"/>
        <v>17.7</v>
      </c>
      <c r="I25" s="42">
        <f t="shared" si="5"/>
        <v>90.3</v>
      </c>
      <c r="J25" s="66">
        <f t="shared" si="1"/>
        <v>62.054835793913831</v>
      </c>
    </row>
    <row r="26" spans="1:10" ht="20.25">
      <c r="A26" s="50" t="s">
        <v>35</v>
      </c>
      <c r="B26" s="26" t="s">
        <v>3</v>
      </c>
      <c r="C26" s="46">
        <f>SUM(C27:C30)</f>
        <v>661734.59999999986</v>
      </c>
      <c r="D26" s="46">
        <f>SUM(D27:D30)</f>
        <v>2850168.9</v>
      </c>
      <c r="E26" s="46">
        <f>SUM(E27:E30)</f>
        <v>2456095.0999999996</v>
      </c>
      <c r="F26" s="46">
        <f>SUM(F27:F30)</f>
        <v>1276511.2</v>
      </c>
      <c r="G26" s="53"/>
      <c r="H26" s="46">
        <f t="shared" si="0"/>
        <v>44.8</v>
      </c>
      <c r="I26" s="46">
        <f t="shared" si="5"/>
        <v>52</v>
      </c>
      <c r="J26" s="68">
        <f t="shared" si="1"/>
        <v>192.90380161472592</v>
      </c>
    </row>
    <row r="27" spans="1:10" ht="20.25">
      <c r="A27" s="49" t="s">
        <v>36</v>
      </c>
      <c r="B27" s="25" t="s">
        <v>17</v>
      </c>
      <c r="C27" s="66">
        <v>423377.3</v>
      </c>
      <c r="D27" s="42">
        <v>1901622.8</v>
      </c>
      <c r="E27" s="42">
        <v>1799572.5</v>
      </c>
      <c r="F27" s="42">
        <v>1015776.7</v>
      </c>
      <c r="G27" s="53"/>
      <c r="H27" s="42">
        <f t="shared" si="0"/>
        <v>53.4</v>
      </c>
      <c r="I27" s="42">
        <f t="shared" si="5"/>
        <v>56.4</v>
      </c>
      <c r="J27" s="66">
        <f t="shared" si="1"/>
        <v>239.92233405050297</v>
      </c>
    </row>
    <row r="28" spans="1:10" ht="20.25">
      <c r="A28" s="49" t="s">
        <v>37</v>
      </c>
      <c r="B28" s="22" t="s">
        <v>18</v>
      </c>
      <c r="C28" s="63">
        <v>31139.8</v>
      </c>
      <c r="D28" s="42">
        <v>61494.6</v>
      </c>
      <c r="E28" s="42">
        <v>31857</v>
      </c>
      <c r="F28" s="42">
        <v>31562</v>
      </c>
      <c r="G28" s="53"/>
      <c r="H28" s="42">
        <f t="shared" si="0"/>
        <v>51.3</v>
      </c>
      <c r="I28" s="42">
        <f t="shared" si="5"/>
        <v>99.1</v>
      </c>
      <c r="J28" s="66">
        <f t="shared" si="1"/>
        <v>101.35582116776601</v>
      </c>
    </row>
    <row r="29" spans="1:10" ht="20.25">
      <c r="A29" s="49" t="s">
        <v>63</v>
      </c>
      <c r="B29" s="22" t="s">
        <v>64</v>
      </c>
      <c r="C29" s="63">
        <v>179104.3</v>
      </c>
      <c r="D29" s="42">
        <v>828252.6</v>
      </c>
      <c r="E29" s="42">
        <v>592372.30000000005</v>
      </c>
      <c r="F29" s="42">
        <v>197790.2</v>
      </c>
      <c r="G29" s="53"/>
      <c r="H29" s="42">
        <f t="shared" si="0"/>
        <v>23.9</v>
      </c>
      <c r="I29" s="42">
        <f t="shared" si="5"/>
        <v>33.4</v>
      </c>
      <c r="J29" s="66">
        <f t="shared" si="1"/>
        <v>110.43297117936311</v>
      </c>
    </row>
    <row r="30" spans="1:10" ht="20.25">
      <c r="A30" s="49" t="s">
        <v>65</v>
      </c>
      <c r="B30" s="22" t="s">
        <v>48</v>
      </c>
      <c r="C30" s="63">
        <v>28113.200000000001</v>
      </c>
      <c r="D30" s="42">
        <v>58798.9</v>
      </c>
      <c r="E30" s="42">
        <v>32293.3</v>
      </c>
      <c r="F30" s="42">
        <v>31382.3</v>
      </c>
      <c r="G30" s="54"/>
      <c r="H30" s="42">
        <f t="shared" si="0"/>
        <v>53.4</v>
      </c>
      <c r="I30" s="42">
        <f t="shared" si="5"/>
        <v>97.2</v>
      </c>
      <c r="J30" s="66">
        <f t="shared" si="1"/>
        <v>111.62834540358266</v>
      </c>
    </row>
    <row r="31" spans="1:10" ht="20.25" customHeight="1">
      <c r="A31" s="50" t="s">
        <v>38</v>
      </c>
      <c r="B31" s="23" t="s">
        <v>2</v>
      </c>
      <c r="C31" s="46">
        <f>C32</f>
        <v>4711.8</v>
      </c>
      <c r="D31" s="46">
        <f>D32</f>
        <v>0</v>
      </c>
      <c r="E31" s="46">
        <f t="shared" ref="E31:F31" si="6">E32</f>
        <v>0</v>
      </c>
      <c r="F31" s="46">
        <f t="shared" si="6"/>
        <v>0</v>
      </c>
      <c r="G31" s="54"/>
      <c r="H31" s="46">
        <v>0</v>
      </c>
      <c r="I31" s="46">
        <v>0</v>
      </c>
      <c r="J31" s="68">
        <f t="shared" si="1"/>
        <v>0</v>
      </c>
    </row>
    <row r="32" spans="1:10" ht="20.25" customHeight="1">
      <c r="A32" s="49" t="s">
        <v>39</v>
      </c>
      <c r="B32" s="22" t="s">
        <v>95</v>
      </c>
      <c r="C32" s="63">
        <v>4711.8</v>
      </c>
      <c r="D32" s="42">
        <v>0</v>
      </c>
      <c r="E32" s="42">
        <v>0</v>
      </c>
      <c r="F32" s="42">
        <v>0</v>
      </c>
      <c r="G32" s="54"/>
      <c r="H32" s="46">
        <v>0</v>
      </c>
      <c r="I32" s="42">
        <v>0</v>
      </c>
      <c r="J32" s="66">
        <f t="shared" si="1"/>
        <v>0</v>
      </c>
    </row>
    <row r="33" spans="1:10" ht="20.25">
      <c r="A33" s="50" t="s">
        <v>7</v>
      </c>
      <c r="B33" s="23" t="s">
        <v>4</v>
      </c>
      <c r="C33" s="46">
        <f>SUM(C34:C39)</f>
        <v>3394677.5</v>
      </c>
      <c r="D33" s="46">
        <f>SUM(D34:D39)</f>
        <v>7422727.0999999996</v>
      </c>
      <c r="E33" s="46">
        <f>SUM(E34:E39)</f>
        <v>3511116.6999999997</v>
      </c>
      <c r="F33" s="46">
        <f>SUM(F34:F39)</f>
        <v>3463220.9000000004</v>
      </c>
      <c r="G33" s="55">
        <f>G34+G35+G38+G39</f>
        <v>0</v>
      </c>
      <c r="H33" s="46">
        <f t="shared" ref="H33:H42" si="7">ROUND(F33/D33*100,1)</f>
        <v>46.7</v>
      </c>
      <c r="I33" s="46">
        <f t="shared" ref="I33:I42" si="8">ROUND(F33/E33*100,1)</f>
        <v>98.6</v>
      </c>
      <c r="J33" s="68">
        <f t="shared" si="1"/>
        <v>102.01914320285212</v>
      </c>
    </row>
    <row r="34" spans="1:10" ht="20.25">
      <c r="A34" s="49" t="s">
        <v>40</v>
      </c>
      <c r="B34" s="25" t="s">
        <v>19</v>
      </c>
      <c r="C34" s="66">
        <v>1164551.5</v>
      </c>
      <c r="D34" s="42">
        <v>2390339.1</v>
      </c>
      <c r="E34" s="42">
        <v>1151028.8999999999</v>
      </c>
      <c r="F34" s="42">
        <v>1134403.2</v>
      </c>
      <c r="G34" s="54"/>
      <c r="H34" s="42">
        <f t="shared" si="7"/>
        <v>47.5</v>
      </c>
      <c r="I34" s="42">
        <f t="shared" si="8"/>
        <v>98.6</v>
      </c>
      <c r="J34" s="66">
        <f t="shared" si="1"/>
        <v>97.411166444764348</v>
      </c>
    </row>
    <row r="35" spans="1:10" ht="20.25">
      <c r="A35" s="49" t="s">
        <v>41</v>
      </c>
      <c r="B35" s="25" t="s">
        <v>20</v>
      </c>
      <c r="C35" s="66">
        <v>2098107.6</v>
      </c>
      <c r="D35" s="42">
        <v>3840030.9</v>
      </c>
      <c r="E35" s="42">
        <v>1761461.7</v>
      </c>
      <c r="F35" s="42">
        <v>1743447.2</v>
      </c>
      <c r="G35" s="54"/>
      <c r="H35" s="42">
        <f t="shared" si="7"/>
        <v>45.4</v>
      </c>
      <c r="I35" s="42">
        <f t="shared" si="8"/>
        <v>99</v>
      </c>
      <c r="J35" s="66">
        <f t="shared" si="1"/>
        <v>83.096176764242216</v>
      </c>
    </row>
    <row r="36" spans="1:10" ht="20.25">
      <c r="A36" s="49" t="s">
        <v>101</v>
      </c>
      <c r="B36" s="25" t="s">
        <v>102</v>
      </c>
      <c r="C36" s="66">
        <v>0</v>
      </c>
      <c r="D36" s="42">
        <v>859333.8</v>
      </c>
      <c r="E36" s="42">
        <v>452721</v>
      </c>
      <c r="F36" s="42">
        <v>443244.4</v>
      </c>
      <c r="G36" s="54"/>
      <c r="H36" s="42">
        <f t="shared" si="7"/>
        <v>51.6</v>
      </c>
      <c r="I36" s="42">
        <f t="shared" si="8"/>
        <v>97.9</v>
      </c>
      <c r="J36" s="66">
        <v>0</v>
      </c>
    </row>
    <row r="37" spans="1:10" ht="40.5">
      <c r="A37" s="49" t="s">
        <v>71</v>
      </c>
      <c r="B37" s="22" t="s">
        <v>72</v>
      </c>
      <c r="C37" s="63">
        <v>1248.5</v>
      </c>
      <c r="D37" s="42">
        <v>2770.3</v>
      </c>
      <c r="E37" s="42">
        <v>1348.2</v>
      </c>
      <c r="F37" s="42">
        <v>1348.2</v>
      </c>
      <c r="G37" s="54"/>
      <c r="H37" s="42">
        <f t="shared" si="7"/>
        <v>48.7</v>
      </c>
      <c r="I37" s="42">
        <f t="shared" si="8"/>
        <v>100</v>
      </c>
      <c r="J37" s="66">
        <f t="shared" si="1"/>
        <v>107.98558269923907</v>
      </c>
    </row>
    <row r="38" spans="1:10" ht="20.25">
      <c r="A38" s="49" t="s">
        <v>42</v>
      </c>
      <c r="B38" s="25" t="s">
        <v>103</v>
      </c>
      <c r="C38" s="66">
        <v>26343.3</v>
      </c>
      <c r="D38" s="42">
        <v>92736.8</v>
      </c>
      <c r="E38" s="42">
        <v>32806.9</v>
      </c>
      <c r="F38" s="42">
        <v>32680.2</v>
      </c>
      <c r="G38" s="54"/>
      <c r="H38" s="42">
        <f t="shared" si="7"/>
        <v>35.200000000000003</v>
      </c>
      <c r="I38" s="42">
        <f t="shared" si="8"/>
        <v>99.6</v>
      </c>
      <c r="J38" s="66">
        <f t="shared" si="1"/>
        <v>124.05507282686681</v>
      </c>
    </row>
    <row r="39" spans="1:10" ht="20.25">
      <c r="A39" s="49" t="s">
        <v>43</v>
      </c>
      <c r="B39" s="25" t="s">
        <v>21</v>
      </c>
      <c r="C39" s="66">
        <v>104426.6</v>
      </c>
      <c r="D39" s="42">
        <v>237516.2</v>
      </c>
      <c r="E39" s="42">
        <v>111750</v>
      </c>
      <c r="F39" s="42">
        <v>108097.7</v>
      </c>
      <c r="G39" s="54"/>
      <c r="H39" s="42">
        <f t="shared" si="7"/>
        <v>45.5</v>
      </c>
      <c r="I39" s="42">
        <f t="shared" si="8"/>
        <v>96.7</v>
      </c>
      <c r="J39" s="66">
        <f t="shared" si="1"/>
        <v>103.51548360283682</v>
      </c>
    </row>
    <row r="40" spans="1:10" ht="20.25">
      <c r="A40" s="50" t="s">
        <v>0</v>
      </c>
      <c r="B40" s="23" t="s">
        <v>94</v>
      </c>
      <c r="C40" s="46">
        <f>SUM(C41:C42)</f>
        <v>139665.79999999999</v>
      </c>
      <c r="D40" s="46">
        <f>SUM(D41:D42)</f>
        <v>337780.5</v>
      </c>
      <c r="E40" s="46">
        <f>SUM(E41:E42)</f>
        <v>148283.70000000001</v>
      </c>
      <c r="F40" s="46">
        <f>SUM(F41:F42)</f>
        <v>143536.4</v>
      </c>
      <c r="G40" s="54"/>
      <c r="H40" s="46">
        <f t="shared" si="7"/>
        <v>42.5</v>
      </c>
      <c r="I40" s="46">
        <f t="shared" si="8"/>
        <v>96.8</v>
      </c>
      <c r="J40" s="68">
        <f t="shared" si="1"/>
        <v>102.77132984596086</v>
      </c>
    </row>
    <row r="41" spans="1:10" ht="20.25">
      <c r="A41" s="49" t="s">
        <v>44</v>
      </c>
      <c r="B41" s="22" t="s">
        <v>49</v>
      </c>
      <c r="C41" s="63">
        <v>122812.5</v>
      </c>
      <c r="D41" s="42">
        <v>302300.79999999999</v>
      </c>
      <c r="E41" s="42">
        <v>129835.7</v>
      </c>
      <c r="F41" s="42">
        <v>126027.2</v>
      </c>
      <c r="G41" s="54"/>
      <c r="H41" s="42">
        <f t="shared" si="7"/>
        <v>41.7</v>
      </c>
      <c r="I41" s="42">
        <f t="shared" si="8"/>
        <v>97.1</v>
      </c>
      <c r="J41" s="66">
        <f t="shared" si="1"/>
        <v>102.61756743002543</v>
      </c>
    </row>
    <row r="42" spans="1:10" ht="20.25">
      <c r="A42" s="49" t="s">
        <v>45</v>
      </c>
      <c r="B42" s="22" t="s">
        <v>77</v>
      </c>
      <c r="C42" s="63">
        <v>16853.3</v>
      </c>
      <c r="D42" s="42">
        <v>35479.699999999997</v>
      </c>
      <c r="E42" s="42">
        <v>18448</v>
      </c>
      <c r="F42" s="42">
        <v>17509.2</v>
      </c>
      <c r="G42" s="54"/>
      <c r="H42" s="42">
        <f t="shared" si="7"/>
        <v>49.3</v>
      </c>
      <c r="I42" s="42">
        <f t="shared" si="8"/>
        <v>94.9</v>
      </c>
      <c r="J42" s="66">
        <f t="shared" si="1"/>
        <v>103.89181940628841</v>
      </c>
    </row>
    <row r="43" spans="1:10" ht="20.25" hidden="1">
      <c r="A43" s="50" t="s">
        <v>1</v>
      </c>
      <c r="B43" s="23" t="s">
        <v>78</v>
      </c>
      <c r="C43" s="64"/>
      <c r="D43" s="46">
        <f>D44</f>
        <v>0</v>
      </c>
      <c r="E43" s="46">
        <f>E44</f>
        <v>0</v>
      </c>
      <c r="F43" s="46">
        <f>F44</f>
        <v>0</v>
      </c>
      <c r="G43" s="54"/>
      <c r="H43" s="46" t="e">
        <f t="shared" ref="H43:H44" si="9">ROUND(F43/D43*100,1)</f>
        <v>#DIV/0!</v>
      </c>
      <c r="I43" s="46" t="e">
        <f t="shared" si="4"/>
        <v>#DIV/0!</v>
      </c>
      <c r="J43" s="66" t="e">
        <f t="shared" si="1"/>
        <v>#DIV/0!</v>
      </c>
    </row>
    <row r="44" spans="1:10" ht="20.25" hidden="1">
      <c r="A44" s="49" t="s">
        <v>83</v>
      </c>
      <c r="B44" s="22" t="s">
        <v>85</v>
      </c>
      <c r="C44" s="63"/>
      <c r="D44" s="42"/>
      <c r="E44" s="42"/>
      <c r="F44" s="42"/>
      <c r="G44" s="54"/>
      <c r="H44" s="46" t="e">
        <f t="shared" si="9"/>
        <v>#DIV/0!</v>
      </c>
      <c r="I44" s="42" t="e">
        <f t="shared" si="4"/>
        <v>#DIV/0!</v>
      </c>
      <c r="J44" s="66" t="e">
        <f t="shared" si="1"/>
        <v>#DIV/0!</v>
      </c>
    </row>
    <row r="45" spans="1:10" ht="20.25">
      <c r="A45" s="50" t="s">
        <v>52</v>
      </c>
      <c r="B45" s="26" t="s">
        <v>22</v>
      </c>
      <c r="C45" s="46">
        <f>SUM(C46:C49)</f>
        <v>290284.2</v>
      </c>
      <c r="D45" s="46">
        <f>SUM(D46:D49)</f>
        <v>611023.89999999991</v>
      </c>
      <c r="E45" s="46">
        <f>SUM(E46:E49)</f>
        <v>353179.50000000006</v>
      </c>
      <c r="F45" s="46">
        <f>SUM(F46:F49)</f>
        <v>316735</v>
      </c>
      <c r="G45" s="54"/>
      <c r="H45" s="46">
        <f t="shared" ref="H45:H56" si="10">ROUND(F45/D45*100,1)</f>
        <v>51.8</v>
      </c>
      <c r="I45" s="46">
        <f t="shared" ref="I45:I55" si="11">ROUND(F45/E45*100,1)</f>
        <v>89.7</v>
      </c>
      <c r="J45" s="68">
        <f t="shared" si="1"/>
        <v>109.11203572223359</v>
      </c>
    </row>
    <row r="46" spans="1:10" ht="20.25">
      <c r="A46" s="52">
        <v>1001</v>
      </c>
      <c r="B46" s="25" t="s">
        <v>23</v>
      </c>
      <c r="C46" s="66">
        <v>26339.5</v>
      </c>
      <c r="D46" s="42">
        <v>64753.5</v>
      </c>
      <c r="E46" s="42">
        <v>29347.1</v>
      </c>
      <c r="F46" s="42">
        <v>29347.1</v>
      </c>
      <c r="G46" s="54"/>
      <c r="H46" s="42">
        <f t="shared" si="10"/>
        <v>45.3</v>
      </c>
      <c r="I46" s="42">
        <f t="shared" si="11"/>
        <v>100</v>
      </c>
      <c r="J46" s="66">
        <f t="shared" si="1"/>
        <v>111.41859184874427</v>
      </c>
    </row>
    <row r="47" spans="1:10" ht="20.25">
      <c r="A47" s="52">
        <v>1003</v>
      </c>
      <c r="B47" s="25" t="s">
        <v>24</v>
      </c>
      <c r="C47" s="66">
        <v>161712.4</v>
      </c>
      <c r="D47" s="42">
        <v>364192.9</v>
      </c>
      <c r="E47" s="42">
        <v>212236.7</v>
      </c>
      <c r="F47" s="42">
        <v>176051.5</v>
      </c>
      <c r="G47" s="54"/>
      <c r="H47" s="42">
        <f t="shared" si="10"/>
        <v>48.3</v>
      </c>
      <c r="I47" s="42">
        <f t="shared" si="11"/>
        <v>83</v>
      </c>
      <c r="J47" s="66">
        <f t="shared" si="1"/>
        <v>108.86703802553174</v>
      </c>
    </row>
    <row r="48" spans="1:10" ht="20.25">
      <c r="A48" s="52">
        <v>1004</v>
      </c>
      <c r="B48" s="25" t="s">
        <v>67</v>
      </c>
      <c r="C48" s="66">
        <v>82793.3</v>
      </c>
      <c r="D48" s="42">
        <v>143516.79999999999</v>
      </c>
      <c r="E48" s="42">
        <v>90802.5</v>
      </c>
      <c r="F48" s="42">
        <v>90709.3</v>
      </c>
      <c r="G48" s="54"/>
      <c r="H48" s="42">
        <f t="shared" si="10"/>
        <v>63.2</v>
      </c>
      <c r="I48" s="42">
        <f t="shared" si="11"/>
        <v>99.9</v>
      </c>
      <c r="J48" s="66">
        <f t="shared" si="1"/>
        <v>109.56116014218541</v>
      </c>
    </row>
    <row r="49" spans="1:10" ht="20.25">
      <c r="A49" s="52">
        <v>1006</v>
      </c>
      <c r="B49" s="22" t="s">
        <v>50</v>
      </c>
      <c r="C49" s="63">
        <v>19439</v>
      </c>
      <c r="D49" s="42">
        <v>38560.699999999997</v>
      </c>
      <c r="E49" s="42">
        <v>20793.2</v>
      </c>
      <c r="F49" s="42">
        <v>20627.099999999999</v>
      </c>
      <c r="G49" s="54"/>
      <c r="H49" s="42">
        <f t="shared" si="10"/>
        <v>53.5</v>
      </c>
      <c r="I49" s="42">
        <f t="shared" si="11"/>
        <v>99.2</v>
      </c>
      <c r="J49" s="66">
        <f t="shared" si="1"/>
        <v>106.11193991460466</v>
      </c>
    </row>
    <row r="50" spans="1:10" ht="20.25">
      <c r="A50" s="50" t="s">
        <v>79</v>
      </c>
      <c r="B50" s="21" t="s">
        <v>66</v>
      </c>
      <c r="C50" s="46">
        <f>SUM(C51:C53)</f>
        <v>28837.7</v>
      </c>
      <c r="D50" s="46">
        <f>SUM(D51:D53)</f>
        <v>70003.099999999991</v>
      </c>
      <c r="E50" s="46">
        <f>SUM(E51:E53)</f>
        <v>31481.200000000001</v>
      </c>
      <c r="F50" s="46">
        <f>SUM(F51:F53)</f>
        <v>29748.800000000003</v>
      </c>
      <c r="G50" s="46">
        <f t="shared" ref="G50" si="12">SUM(G51:G53)</f>
        <v>0</v>
      </c>
      <c r="H50" s="46">
        <f t="shared" si="10"/>
        <v>42.5</v>
      </c>
      <c r="I50" s="46">
        <f t="shared" si="11"/>
        <v>94.5</v>
      </c>
      <c r="J50" s="68">
        <f t="shared" si="1"/>
        <v>103.15940591656063</v>
      </c>
    </row>
    <row r="51" spans="1:10" ht="20.25">
      <c r="A51" s="52">
        <v>1101</v>
      </c>
      <c r="B51" s="25" t="s">
        <v>80</v>
      </c>
      <c r="C51" s="66">
        <v>164.5</v>
      </c>
      <c r="D51" s="42">
        <v>326</v>
      </c>
      <c r="E51" s="42">
        <v>133.69999999999999</v>
      </c>
      <c r="F51" s="42">
        <v>133.69999999999999</v>
      </c>
      <c r="G51" s="54"/>
      <c r="H51" s="42">
        <f t="shared" si="10"/>
        <v>41</v>
      </c>
      <c r="I51" s="42">
        <f t="shared" si="11"/>
        <v>100</v>
      </c>
      <c r="J51" s="66">
        <f t="shared" si="1"/>
        <v>81.276595744680847</v>
      </c>
    </row>
    <row r="52" spans="1:10" ht="20.25">
      <c r="A52" s="52">
        <v>1102</v>
      </c>
      <c r="B52" s="24" t="s">
        <v>81</v>
      </c>
      <c r="C52" s="65">
        <v>22934.7</v>
      </c>
      <c r="D52" s="42">
        <v>59494.2</v>
      </c>
      <c r="E52" s="42">
        <v>25928.799999999999</v>
      </c>
      <c r="F52" s="42">
        <v>24429.7</v>
      </c>
      <c r="G52" s="54"/>
      <c r="H52" s="42">
        <f t="shared" si="10"/>
        <v>41.1</v>
      </c>
      <c r="I52" s="42">
        <f t="shared" si="11"/>
        <v>94.2</v>
      </c>
      <c r="J52" s="66">
        <f t="shared" si="1"/>
        <v>106.51850689130444</v>
      </c>
    </row>
    <row r="53" spans="1:10" ht="20.25">
      <c r="A53" s="52">
        <v>1105</v>
      </c>
      <c r="B53" s="24" t="s">
        <v>82</v>
      </c>
      <c r="C53" s="65">
        <v>5738.5</v>
      </c>
      <c r="D53" s="42">
        <v>10182.9</v>
      </c>
      <c r="E53" s="42">
        <v>5418.7</v>
      </c>
      <c r="F53" s="42">
        <v>5185.3999999999996</v>
      </c>
      <c r="G53" s="54"/>
      <c r="H53" s="42">
        <f t="shared" si="10"/>
        <v>50.9</v>
      </c>
      <c r="I53" s="42">
        <f t="shared" si="11"/>
        <v>95.7</v>
      </c>
      <c r="J53" s="66">
        <f t="shared" si="1"/>
        <v>90.361592750718827</v>
      </c>
    </row>
    <row r="54" spans="1:10" ht="20.25">
      <c r="A54" s="50" t="s">
        <v>75</v>
      </c>
      <c r="B54" s="36" t="s">
        <v>9</v>
      </c>
      <c r="C54" s="46">
        <f>C55</f>
        <v>365960.4</v>
      </c>
      <c r="D54" s="46">
        <f>D55</f>
        <v>776000</v>
      </c>
      <c r="E54" s="46">
        <f>E55</f>
        <v>353872.9</v>
      </c>
      <c r="F54" s="46">
        <f>F55</f>
        <v>353872.9</v>
      </c>
      <c r="G54" s="54"/>
      <c r="H54" s="46">
        <f t="shared" si="10"/>
        <v>45.6</v>
      </c>
      <c r="I54" s="46">
        <f t="shared" si="11"/>
        <v>100</v>
      </c>
      <c r="J54" s="68">
        <f t="shared" si="1"/>
        <v>96.697047002899765</v>
      </c>
    </row>
    <row r="55" spans="1:10" ht="20.25" customHeight="1">
      <c r="A55" s="52">
        <v>1301</v>
      </c>
      <c r="B55" s="22" t="s">
        <v>104</v>
      </c>
      <c r="C55" s="63">
        <v>365960.4</v>
      </c>
      <c r="D55" s="42">
        <v>776000</v>
      </c>
      <c r="E55" s="42">
        <v>353872.9</v>
      </c>
      <c r="F55" s="42">
        <v>353872.9</v>
      </c>
      <c r="G55" s="54"/>
      <c r="H55" s="42">
        <f t="shared" si="10"/>
        <v>45.6</v>
      </c>
      <c r="I55" s="42">
        <f t="shared" si="11"/>
        <v>100</v>
      </c>
      <c r="J55" s="66">
        <f t="shared" si="1"/>
        <v>96.697047002899765</v>
      </c>
    </row>
    <row r="56" spans="1:10" ht="20.25">
      <c r="A56" s="25"/>
      <c r="B56" s="26" t="s">
        <v>51</v>
      </c>
      <c r="C56" s="43">
        <f>C6+C15+C17+C19+C26+C31+C33+C40+C43+C45+C50+C54</f>
        <v>6006706.2000000002</v>
      </c>
      <c r="D56" s="43">
        <f>D6+D15+D17+D19+D26+D31+D33+D40+D43+D45+D50+D54</f>
        <v>15501402.4</v>
      </c>
      <c r="E56" s="43">
        <f>E6+E15+E17+E19+E26+E31+E33+E40+E43+E45+E50+E54</f>
        <v>8243942.7000000002</v>
      </c>
      <c r="F56" s="43">
        <f>F6+F15+F17+F19+F26+F31+F33+F40+F43+F45+F50+F54</f>
        <v>6810449.1000000006</v>
      </c>
      <c r="G56" s="56"/>
      <c r="H56" s="46">
        <f t="shared" si="10"/>
        <v>43.9</v>
      </c>
      <c r="I56" s="43">
        <f>ROUND(F56/E56*100,1)</f>
        <v>82.6</v>
      </c>
      <c r="J56" s="68">
        <f t="shared" si="1"/>
        <v>113.38075932530212</v>
      </c>
    </row>
    <row r="57" spans="1:10" ht="24.75" customHeight="1">
      <c r="A57" s="37"/>
      <c r="B57" s="38"/>
      <c r="C57" s="38"/>
      <c r="D57" s="39"/>
      <c r="E57" s="39"/>
      <c r="F57" s="39"/>
      <c r="G57" s="40"/>
      <c r="H57" s="41"/>
      <c r="I57" s="41"/>
    </row>
    <row r="58" spans="1:10" ht="20.25">
      <c r="A58" s="27"/>
      <c r="B58" s="28" t="s">
        <v>93</v>
      </c>
      <c r="C58" s="28"/>
      <c r="D58" s="29"/>
      <c r="E58" s="29"/>
      <c r="F58" s="30"/>
      <c r="G58" s="31"/>
      <c r="H58" s="31"/>
      <c r="I58" s="32"/>
    </row>
    <row r="59" spans="1:10" ht="20.25">
      <c r="A59" s="27"/>
      <c r="B59" s="28" t="s">
        <v>92</v>
      </c>
      <c r="C59" s="28"/>
      <c r="D59" s="29"/>
      <c r="E59" s="29"/>
      <c r="F59" s="30"/>
      <c r="G59" s="31"/>
      <c r="H59" s="31" t="s">
        <v>96</v>
      </c>
      <c r="I59" s="32"/>
    </row>
    <row r="60" spans="1:10" ht="20.25">
      <c r="A60" s="27"/>
      <c r="B60" s="35"/>
      <c r="C60" s="35"/>
      <c r="D60" s="33"/>
      <c r="E60" s="33"/>
      <c r="F60" s="34"/>
      <c r="G60" s="32"/>
      <c r="H60" s="32"/>
      <c r="I60" s="32"/>
    </row>
    <row r="61" spans="1:10" ht="14.25">
      <c r="B61" s="12"/>
      <c r="C61" s="12"/>
      <c r="D61" s="15"/>
      <c r="E61" s="15"/>
      <c r="F61" s="14"/>
    </row>
    <row r="62" spans="1:10" ht="14.25">
      <c r="B62" s="12"/>
      <c r="C62" s="12"/>
      <c r="D62" s="15"/>
      <c r="E62" s="15"/>
      <c r="F62" s="14"/>
    </row>
    <row r="63" spans="1:10" ht="14.25">
      <c r="B63" s="12"/>
      <c r="C63" s="12"/>
      <c r="D63" s="15"/>
      <c r="E63" s="15"/>
      <c r="F63" s="14"/>
    </row>
    <row r="64" spans="1:10" ht="14.25">
      <c r="B64" s="12"/>
      <c r="C64" s="12"/>
      <c r="D64" s="15"/>
      <c r="E64" s="15"/>
      <c r="F64" s="14"/>
    </row>
    <row r="65" spans="4:8" ht="14.25">
      <c r="D65" s="15"/>
      <c r="E65" s="15"/>
      <c r="F65" s="14"/>
    </row>
    <row r="66" spans="4:8" ht="14.25">
      <c r="D66" s="15"/>
      <c r="E66" s="15"/>
      <c r="F66" s="14"/>
    </row>
    <row r="67" spans="4:8" ht="14.25">
      <c r="D67" s="15"/>
      <c r="E67" s="15"/>
      <c r="F67" s="14"/>
    </row>
    <row r="68" spans="4:8" ht="14.25">
      <c r="D68" s="15"/>
      <c r="E68" s="15"/>
      <c r="F68" s="14"/>
    </row>
    <row r="69" spans="4:8" ht="14.25">
      <c r="D69" s="15"/>
      <c r="E69" s="15"/>
      <c r="F69" s="14"/>
    </row>
    <row r="70" spans="4:8" ht="14.25">
      <c r="D70" s="15"/>
      <c r="E70" s="15"/>
      <c r="F70" s="14"/>
    </row>
    <row r="71" spans="4:8" ht="14.25">
      <c r="D71" s="15"/>
      <c r="E71" s="15"/>
      <c r="F71" s="14"/>
    </row>
    <row r="72" spans="4:8" ht="14.25">
      <c r="D72" s="15"/>
      <c r="E72" s="15"/>
      <c r="F72" s="14"/>
    </row>
    <row r="73" spans="4:8" ht="14.25">
      <c r="D73" s="15"/>
      <c r="E73" s="15"/>
      <c r="F73" s="14"/>
    </row>
    <row r="74" spans="4:8" ht="14.25">
      <c r="D74" s="15"/>
      <c r="E74" s="15"/>
      <c r="F74" s="14"/>
    </row>
    <row r="75" spans="4:8" ht="14.25">
      <c r="D75" s="15"/>
      <c r="E75" s="15"/>
      <c r="F75" s="14"/>
    </row>
    <row r="76" spans="4:8" ht="14.25">
      <c r="D76" s="15"/>
      <c r="E76" s="15"/>
      <c r="F76" s="14"/>
    </row>
    <row r="77" spans="4:8" ht="14.25">
      <c r="D77" s="15"/>
      <c r="E77" s="15"/>
      <c r="F77" s="14"/>
    </row>
    <row r="78" spans="4:8" ht="14.25">
      <c r="D78" s="15"/>
      <c r="E78" s="15"/>
      <c r="F78" s="14"/>
    </row>
    <row r="79" spans="4:8" ht="14.25">
      <c r="D79" s="15"/>
      <c r="E79" s="15"/>
      <c r="F79" s="14"/>
      <c r="G79" s="3"/>
      <c r="H79" s="3"/>
    </row>
    <row r="80" spans="4:8" ht="14.25">
      <c r="D80" s="15"/>
      <c r="E80" s="15"/>
      <c r="F80" s="14"/>
      <c r="G80" s="3"/>
      <c r="H80" s="3"/>
    </row>
    <row r="81" spans="4:8" ht="14.25">
      <c r="D81" s="15"/>
      <c r="E81" s="15"/>
      <c r="F81" s="14"/>
      <c r="G81" s="3"/>
      <c r="H81" s="3"/>
    </row>
    <row r="82" spans="4:8" ht="14.25">
      <c r="D82" s="15"/>
      <c r="E82" s="15"/>
      <c r="F82" s="14"/>
      <c r="G82" s="3"/>
      <c r="H82" s="3"/>
    </row>
    <row r="83" spans="4:8" ht="14.25">
      <c r="D83" s="15"/>
      <c r="E83" s="15"/>
      <c r="F83" s="14" t="s">
        <v>25</v>
      </c>
      <c r="G83" s="3"/>
      <c r="H83" s="3"/>
    </row>
    <row r="84" spans="4:8" ht="14.25">
      <c r="D84" s="15"/>
      <c r="E84" s="15"/>
      <c r="F84" s="14"/>
      <c r="G84" s="3"/>
      <c r="H84" s="3"/>
    </row>
    <row r="85" spans="4:8" ht="14.25">
      <c r="D85" s="15"/>
      <c r="E85" s="15"/>
      <c r="F85" s="14"/>
      <c r="G85" s="3"/>
      <c r="H85" s="3"/>
    </row>
    <row r="86" spans="4:8" ht="14.25">
      <c r="D86" s="15"/>
      <c r="E86" s="15"/>
      <c r="F86" s="14"/>
      <c r="G86" s="3"/>
      <c r="H86" s="3"/>
    </row>
    <row r="87" spans="4:8" ht="14.25">
      <c r="D87" s="15"/>
      <c r="E87" s="15"/>
      <c r="F87" s="14"/>
      <c r="G87" s="3"/>
      <c r="H87" s="3"/>
    </row>
    <row r="88" spans="4:8" ht="14.25">
      <c r="D88" s="15"/>
      <c r="E88" s="15"/>
      <c r="F88" s="14"/>
      <c r="G88" s="3"/>
      <c r="H88" s="3"/>
    </row>
    <row r="89" spans="4:8" ht="14.25">
      <c r="D89" s="15"/>
      <c r="E89" s="15"/>
      <c r="F89" s="14"/>
      <c r="G89" s="3"/>
      <c r="H89" s="3"/>
    </row>
    <row r="90" spans="4:8" ht="14.25">
      <c r="D90" s="15"/>
      <c r="E90" s="15"/>
      <c r="F90" s="14"/>
      <c r="G90" s="3"/>
      <c r="H90" s="3"/>
    </row>
    <row r="91" spans="4:8" ht="14.25">
      <c r="D91" s="15"/>
      <c r="E91" s="15"/>
      <c r="F91" s="14"/>
      <c r="G91" s="3"/>
      <c r="H91" s="3"/>
    </row>
    <row r="92" spans="4:8" ht="14.25">
      <c r="D92" s="15"/>
      <c r="E92" s="15"/>
      <c r="F92" s="14"/>
      <c r="G92" s="3"/>
      <c r="H92" s="3"/>
    </row>
    <row r="93" spans="4:8" ht="14.25">
      <c r="D93" s="15"/>
      <c r="E93" s="15"/>
      <c r="F93" s="14"/>
      <c r="G93" s="3"/>
      <c r="H93" s="3"/>
    </row>
    <row r="94" spans="4:8" ht="14.25">
      <c r="D94" s="15"/>
      <c r="E94" s="15"/>
      <c r="F94" s="14"/>
      <c r="G94" s="3"/>
      <c r="H94" s="3"/>
    </row>
    <row r="95" spans="4:8" ht="14.25">
      <c r="D95" s="15"/>
      <c r="E95" s="15"/>
      <c r="F95" s="14"/>
      <c r="G95" s="3"/>
      <c r="H95" s="3"/>
    </row>
    <row r="96" spans="4:8" ht="14.25">
      <c r="D96" s="15"/>
      <c r="E96" s="15"/>
      <c r="F96" s="14"/>
      <c r="G96" s="3"/>
      <c r="H96" s="3"/>
    </row>
    <row r="97" spans="4:9" ht="14.25">
      <c r="D97" s="15"/>
      <c r="E97" s="15"/>
      <c r="F97" s="14"/>
    </row>
    <row r="98" spans="4:9" ht="14.25">
      <c r="D98" s="15"/>
      <c r="E98" s="15"/>
      <c r="F98" s="14"/>
    </row>
    <row r="99" spans="4:9" ht="14.25">
      <c r="D99" s="15"/>
      <c r="E99" s="15"/>
      <c r="F99" s="14"/>
    </row>
    <row r="100" spans="4:9" ht="14.25">
      <c r="D100" s="15"/>
      <c r="E100" s="15"/>
      <c r="F100" s="14"/>
    </row>
    <row r="101" spans="4:9" ht="14.25">
      <c r="D101" s="15"/>
      <c r="E101" s="15"/>
      <c r="F101" s="14"/>
    </row>
    <row r="102" spans="4:9" ht="14.25">
      <c r="D102" s="15"/>
      <c r="E102" s="15"/>
      <c r="F102" s="14"/>
    </row>
    <row r="103" spans="4:9" ht="14.25">
      <c r="D103" s="15"/>
      <c r="E103" s="15"/>
      <c r="F103" s="14"/>
    </row>
    <row r="104" spans="4:9" ht="14.25">
      <c r="D104" s="15"/>
      <c r="E104" s="15"/>
      <c r="F104" s="14"/>
      <c r="I104" s="3"/>
    </row>
    <row r="105" spans="4:9" ht="14.25">
      <c r="D105" s="15"/>
      <c r="E105" s="15"/>
      <c r="F105" s="14"/>
    </row>
    <row r="106" spans="4:9" ht="14.25">
      <c r="D106" s="15"/>
      <c r="E106" s="15"/>
      <c r="F106" s="14"/>
    </row>
    <row r="107" spans="4:9" ht="14.25">
      <c r="D107" s="15"/>
      <c r="E107" s="15"/>
      <c r="F107" s="14"/>
    </row>
    <row r="108" spans="4:9" ht="14.25">
      <c r="D108" s="15"/>
      <c r="E108" s="15"/>
      <c r="F108" s="14"/>
    </row>
    <row r="109" spans="4:9" ht="14.25">
      <c r="D109" s="15"/>
      <c r="E109" s="15"/>
      <c r="F109" s="14"/>
    </row>
    <row r="110" spans="4:9" ht="14.25">
      <c r="D110" s="15"/>
      <c r="E110" s="15"/>
      <c r="F110" s="14"/>
    </row>
    <row r="111" spans="4:9" ht="14.25">
      <c r="D111" s="15"/>
      <c r="E111" s="15"/>
      <c r="F111" s="14"/>
    </row>
    <row r="112" spans="4:9" ht="14.25">
      <c r="D112" s="15"/>
      <c r="E112" s="15"/>
      <c r="F112" s="14"/>
    </row>
    <row r="113" spans="4:6" ht="14.25">
      <c r="D113" s="15"/>
      <c r="E113" s="15"/>
      <c r="F113" s="14" t="s">
        <v>25</v>
      </c>
    </row>
    <row r="114" spans="4:6" ht="14.25">
      <c r="D114" s="15"/>
      <c r="E114" s="15"/>
      <c r="F114" s="14" t="s">
        <v>25</v>
      </c>
    </row>
    <row r="115" spans="4:6" ht="14.25">
      <c r="D115" s="15"/>
      <c r="E115" s="15"/>
      <c r="F115" s="14" t="s">
        <v>25</v>
      </c>
    </row>
    <row r="116" spans="4:6" ht="14.25">
      <c r="D116" s="15"/>
      <c r="E116" s="15"/>
      <c r="F116" s="14" t="s">
        <v>25</v>
      </c>
    </row>
    <row r="117" spans="4:6" ht="14.25">
      <c r="D117" s="15"/>
      <c r="E117" s="15"/>
      <c r="F117" s="14" t="s">
        <v>25</v>
      </c>
    </row>
    <row r="118" spans="4:6">
      <c r="D118" s="16"/>
    </row>
    <row r="119" spans="4:6">
      <c r="D119" s="16"/>
    </row>
    <row r="120" spans="4:6">
      <c r="D120" s="16"/>
    </row>
  </sheetData>
  <mergeCells count="8"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8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1.07.17</vt:lpstr>
      <vt:lpstr>'на 1.07.17'!Заголовки_для_печати</vt:lpstr>
      <vt:lpstr>'на 1.07.17'!Область_печати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kalaevaeu</cp:lastModifiedBy>
  <cp:lastPrinted>2017-07-18T12:02:04Z</cp:lastPrinted>
  <dcterms:created xsi:type="dcterms:W3CDTF">1997-11-11T07:14:23Z</dcterms:created>
  <dcterms:modified xsi:type="dcterms:W3CDTF">2017-07-18T12:19:26Z</dcterms:modified>
</cp:coreProperties>
</file>